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4175" windowHeight="736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35" i="1"/>
  <c r="I37"/>
  <c r="I38"/>
  <c r="I39"/>
  <c r="I34"/>
  <c r="I17"/>
  <c r="I18"/>
  <c r="I19"/>
  <c r="I20"/>
  <c r="I21"/>
  <c r="I22"/>
  <c r="I23"/>
  <c r="I24"/>
  <c r="I25"/>
  <c r="I26"/>
  <c r="I28"/>
  <c r="I29"/>
  <c r="I30"/>
  <c r="I31"/>
  <c r="I32"/>
  <c r="I16"/>
</calcChain>
</file>

<file path=xl/sharedStrings.xml><?xml version="1.0" encoding="utf-8"?>
<sst xmlns="http://schemas.openxmlformats.org/spreadsheetml/2006/main" count="81" uniqueCount="62">
  <si>
    <t>Показатели непосредственных результатов</t>
  </si>
  <si>
    <t>1.</t>
  </si>
  <si>
    <t>2.</t>
  </si>
  <si>
    <t>3.</t>
  </si>
  <si>
    <t>4.</t>
  </si>
  <si>
    <t>5.</t>
  </si>
  <si>
    <t>6.</t>
  </si>
  <si>
    <t xml:space="preserve">Доля административно-управленческого персонала образовательных учреждений, прошедшего подготовку или повышение квалификации по программам менеджмента в образовании </t>
  </si>
  <si>
    <t>7.</t>
  </si>
  <si>
    <t>8.</t>
  </si>
  <si>
    <t>9.</t>
  </si>
  <si>
    <t>10.</t>
  </si>
  <si>
    <t>Показатели конечных  результатов</t>
  </si>
  <si>
    <t>№ п/п</t>
  </si>
  <si>
    <t>Наименование целевых показателей</t>
  </si>
  <si>
    <t>Ед.измерения</t>
  </si>
  <si>
    <t>Базовый показатель на начало реализации программы (подпрограммы)</t>
  </si>
  <si>
    <t>Предусмотрено по программе</t>
  </si>
  <si>
    <t>выполнено</t>
  </si>
  <si>
    <t>Результат гр.8/гр.6 %</t>
  </si>
  <si>
    <t>На весь период реализации</t>
  </si>
  <si>
    <t>На отчетный год</t>
  </si>
  <si>
    <t>С начала реализации программы</t>
  </si>
  <si>
    <t>За отчетный год</t>
  </si>
  <si>
    <t>%</t>
  </si>
  <si>
    <t>Приложение 5</t>
  </si>
  <si>
    <t>к Порядку разработки,</t>
  </si>
  <si>
    <t xml:space="preserve"> утверждения и реализации</t>
  </si>
  <si>
    <t>долгосрочных целевых программ</t>
  </si>
  <si>
    <t xml:space="preserve"> города Югорска</t>
  </si>
  <si>
    <r>
      <rPr>
        <b/>
        <sz val="12"/>
        <color theme="1"/>
        <rFont val="Times New Roman"/>
        <family val="1"/>
        <charset val="204"/>
      </rPr>
      <t xml:space="preserve">Координатор программы </t>
    </r>
    <r>
      <rPr>
        <sz val="12"/>
        <color theme="1"/>
        <rFont val="Times New Roman"/>
        <family val="1"/>
        <charset val="204"/>
      </rPr>
      <t xml:space="preserve"> Управление образования администрации города Югорска</t>
    </r>
  </si>
  <si>
    <t xml:space="preserve">                                                                                                                                                                                                </t>
  </si>
  <si>
    <t>Начальник Управления образования</t>
  </si>
  <si>
    <t>Зам. начальника Управления образования</t>
  </si>
  <si>
    <t>Т.М. Нерода</t>
  </si>
  <si>
    <t>за  2013 год                  (отчетный период)</t>
  </si>
  <si>
    <t>Доля учреждений, педагогические работники которых участвовали в конкурсе профессионального мастерства</t>
  </si>
  <si>
    <t>Доля учащихся начальных классов, обучающихся по новым ФГОС (от общей численности учащихся в начальной школе)</t>
  </si>
  <si>
    <t>Доля педагогических работников, получающих вознаграждение за выполнение функций классного руководителя</t>
  </si>
  <si>
    <t>Доля молодых специалистов участников конкурса «Признание»</t>
  </si>
  <si>
    <t>Доля обучающихся и воспитанников, участников конкурсов, фестивалей, выставок и других мероприятий</t>
  </si>
  <si>
    <t>Доля студентов, получателей премии главы города Югорска для поощрения и поддержки способной и талантливой молодежи</t>
  </si>
  <si>
    <t>Доля выпускников 9,11 классов получивших профориентационные  услуги в соответствии с профориентационной программой</t>
  </si>
  <si>
    <t>Доля образовательных учреждений, включенных в единую муниципальную систему оценки качества образования</t>
  </si>
  <si>
    <t>Доля образовательных учреждений, отвечающих современным условиям по осуществлению образовательного процесса общего образования</t>
  </si>
  <si>
    <t>Доля образовательных учреждений, оборудованных системами видеонаблюдения, в том числе:</t>
  </si>
  <si>
    <t>дошкольного образования</t>
  </si>
  <si>
    <t xml:space="preserve"> общего образования</t>
  </si>
  <si>
    <t>Доля общеобразовательных учреждений, оснащенных современным  учебно-наглядным оборудованием по предметам естественно – научного  цикла</t>
  </si>
  <si>
    <t>Доля образовательных учреждений, нуждающихся в капитальном ремонте</t>
  </si>
  <si>
    <t>Количество вновь введенных мест в учреждениях дошкольного образования</t>
  </si>
  <si>
    <t xml:space="preserve">Охват услугами дошкольного образования детей раннего возраста (от 3-х до 7 лет) </t>
  </si>
  <si>
    <t>Увеличение доли  детей обучающихся в общеобразовательных учреждениях, отвечающих современным условиям по осуществлению образовательного процесса</t>
  </si>
  <si>
    <t xml:space="preserve">Повышение удовлетворенности населения качеством образовательных услуг: </t>
  </si>
  <si>
    <t>общего образования</t>
  </si>
  <si>
    <t>дополнительного образования детей</t>
  </si>
  <si>
    <t>Н.И. Бобровская</t>
  </si>
  <si>
    <t>Доля выпускников XI (XII), успешно сдавших ЕГЭ по  русскому языку и математике от общего количества выпускников сдавших ЕГЭ по русскому языку и математике</t>
  </si>
  <si>
    <t>Ед.</t>
  </si>
  <si>
    <t xml:space="preserve">Отчет о ходе реализации программы и достижении целевых показателей эффективности
долгосрочной целевой программы
</t>
  </si>
  <si>
    <t xml:space="preserve">Долгосрочная  целевая программа                                                                                                                                                      «Развитие муниципальной системы образования города Югорска на 2011-2015 годы»                                                                </t>
  </si>
  <si>
    <t>срок реализации  2011-2015  годы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</si>
</sst>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10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5" fillId="0" borderId="0" xfId="0" applyFont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8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8" fillId="0" borderId="0" xfId="0" applyFont="1" applyAlignme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9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justify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9" fontId="2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5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6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left" vertical="top" wrapText="1" indent="1"/>
    </xf>
    <xf numFmtId="0" fontId="2" fillId="0" borderId="6" xfId="0" applyFont="1" applyBorder="1"/>
    <xf numFmtId="164" fontId="2" fillId="0" borderId="5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top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9" fontId="2" fillId="0" borderId="0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9" fontId="2" fillId="0" borderId="5" xfId="0" applyNumberFormat="1" applyFont="1" applyBorder="1" applyAlignment="1">
      <alignment horizontal="center" vertical="top" wrapText="1"/>
    </xf>
    <xf numFmtId="9" fontId="2" fillId="0" borderId="6" xfId="0" applyNumberFormat="1" applyFont="1" applyBorder="1" applyAlignment="1">
      <alignment horizontal="center" vertical="top" wrapText="1"/>
    </xf>
    <xf numFmtId="9" fontId="2" fillId="0" borderId="7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9" fontId="2" fillId="0" borderId="2" xfId="0" applyNumberFormat="1" applyFont="1" applyBorder="1" applyAlignment="1">
      <alignment horizontal="center" vertical="top" wrapText="1"/>
    </xf>
    <xf numFmtId="9" fontId="2" fillId="0" borderId="8" xfId="0" applyNumberFormat="1" applyFont="1" applyBorder="1" applyAlignment="1">
      <alignment horizontal="center" vertical="top" wrapText="1"/>
    </xf>
    <xf numFmtId="9" fontId="2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tabSelected="1" view="pageBreakPreview" topLeftCell="A31" zoomScale="80" zoomScaleNormal="80" zoomScaleSheetLayoutView="80" workbookViewId="0">
      <selection activeCell="L23" sqref="L23"/>
    </sheetView>
  </sheetViews>
  <sheetFormatPr defaultRowHeight="15"/>
  <cols>
    <col min="1" max="1" width="4" customWidth="1"/>
    <col min="2" max="2" width="27.28515625" customWidth="1"/>
    <col min="3" max="3" width="6.7109375" customWidth="1"/>
    <col min="4" max="4" width="12.28515625" customWidth="1"/>
    <col min="5" max="5" width="15" customWidth="1"/>
    <col min="6" max="6" width="12.140625" customWidth="1"/>
    <col min="7" max="7" width="14.140625" customWidth="1"/>
    <col min="8" max="8" width="11.42578125" customWidth="1"/>
    <col min="9" max="9" width="12.42578125" customWidth="1"/>
  </cols>
  <sheetData>
    <row r="1" spans="1:10">
      <c r="G1" s="10"/>
      <c r="H1" s="63" t="s">
        <v>25</v>
      </c>
      <c r="I1" s="63"/>
      <c r="J1" s="12"/>
    </row>
    <row r="2" spans="1:10">
      <c r="G2" s="10"/>
      <c r="H2" s="63" t="s">
        <v>26</v>
      </c>
      <c r="I2" s="63"/>
      <c r="J2" s="12"/>
    </row>
    <row r="3" spans="1:10">
      <c r="G3" s="12"/>
      <c r="H3" s="12"/>
      <c r="I3" s="11" t="s">
        <v>27</v>
      </c>
      <c r="J3" s="12"/>
    </row>
    <row r="4" spans="1:10">
      <c r="G4" s="13"/>
      <c r="H4" s="13"/>
      <c r="I4" s="11" t="s">
        <v>28</v>
      </c>
      <c r="J4" s="11"/>
    </row>
    <row r="5" spans="1:10">
      <c r="G5" s="10"/>
      <c r="H5" s="10"/>
      <c r="I5" s="11" t="s">
        <v>29</v>
      </c>
      <c r="J5" s="11"/>
    </row>
    <row r="6" spans="1:10" ht="34.5" customHeight="1">
      <c r="A6" s="66" t="s">
        <v>59</v>
      </c>
      <c r="B6" s="67"/>
      <c r="C6" s="67"/>
      <c r="D6" s="67"/>
      <c r="E6" s="67"/>
      <c r="F6" s="67"/>
      <c r="G6" s="67"/>
      <c r="H6" s="67"/>
      <c r="I6" s="67"/>
      <c r="J6" s="11"/>
    </row>
    <row r="7" spans="1:10" ht="30" customHeight="1">
      <c r="A7" s="14"/>
      <c r="B7" s="14"/>
      <c r="C7" s="14"/>
      <c r="D7" s="68" t="s">
        <v>35</v>
      </c>
      <c r="E7" s="68"/>
      <c r="F7" s="19"/>
      <c r="G7" s="14"/>
      <c r="H7" s="14"/>
      <c r="I7" s="14"/>
    </row>
    <row r="8" spans="1:10" ht="33" customHeight="1">
      <c r="A8" s="65" t="s">
        <v>60</v>
      </c>
      <c r="B8" s="65"/>
      <c r="C8" s="65"/>
      <c r="D8" s="65"/>
      <c r="E8" s="65"/>
      <c r="F8" s="65"/>
      <c r="G8" s="65"/>
      <c r="H8" s="65"/>
      <c r="I8" s="65"/>
    </row>
    <row r="9" spans="1:10" ht="24" customHeight="1">
      <c r="A9" s="77" t="s">
        <v>61</v>
      </c>
      <c r="B9" s="77"/>
      <c r="C9" s="77"/>
      <c r="D9" s="77"/>
      <c r="E9" s="77"/>
      <c r="F9" s="77"/>
      <c r="G9" s="77"/>
      <c r="H9" s="77"/>
      <c r="I9" s="77"/>
    </row>
    <row r="10" spans="1:10" ht="15.75" customHeight="1">
      <c r="A10" s="64" t="s">
        <v>30</v>
      </c>
      <c r="B10" s="64"/>
      <c r="C10" s="64"/>
      <c r="D10" s="64"/>
      <c r="E10" s="64"/>
      <c r="F10" s="64"/>
      <c r="G10" s="64"/>
      <c r="H10" s="64"/>
      <c r="I10" s="14"/>
    </row>
    <row r="12" spans="1:10">
      <c r="A12" s="48" t="s">
        <v>13</v>
      </c>
      <c r="B12" s="48" t="s">
        <v>14</v>
      </c>
      <c r="C12" s="48" t="s">
        <v>15</v>
      </c>
      <c r="D12" s="48" t="s">
        <v>16</v>
      </c>
      <c r="E12" s="48" t="s">
        <v>17</v>
      </c>
      <c r="F12" s="48"/>
      <c r="G12" s="49" t="s">
        <v>18</v>
      </c>
      <c r="H12" s="49"/>
      <c r="I12" s="70" t="s">
        <v>19</v>
      </c>
    </row>
    <row r="13" spans="1:10" ht="43.5" customHeight="1">
      <c r="A13" s="48"/>
      <c r="B13" s="48"/>
      <c r="C13" s="48"/>
      <c r="D13" s="48"/>
      <c r="E13" s="5" t="s">
        <v>20</v>
      </c>
      <c r="F13" s="5" t="s">
        <v>21</v>
      </c>
      <c r="G13" s="5" t="s">
        <v>22</v>
      </c>
      <c r="H13" s="5" t="s">
        <v>23</v>
      </c>
      <c r="I13" s="70"/>
    </row>
    <row r="14" spans="1:10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</row>
    <row r="15" spans="1:10" ht="15.75">
      <c r="A15" s="56" t="s">
        <v>0</v>
      </c>
      <c r="B15" s="57"/>
      <c r="C15" s="57"/>
      <c r="D15" s="57"/>
      <c r="E15" s="57"/>
      <c r="F15" s="57"/>
      <c r="G15" s="57"/>
      <c r="H15" s="57"/>
      <c r="I15" s="58"/>
    </row>
    <row r="16" spans="1:10" ht="94.5">
      <c r="A16" s="9" t="s">
        <v>1</v>
      </c>
      <c r="B16" s="22" t="s">
        <v>36</v>
      </c>
      <c r="C16" s="7" t="s">
        <v>24</v>
      </c>
      <c r="D16" s="33">
        <v>35.700000000000003</v>
      </c>
      <c r="E16" s="33">
        <v>64.3</v>
      </c>
      <c r="F16" s="33">
        <v>50</v>
      </c>
      <c r="G16" s="33">
        <v>50</v>
      </c>
      <c r="H16" s="33">
        <v>50</v>
      </c>
      <c r="I16" s="16">
        <f>H16/F16</f>
        <v>1</v>
      </c>
    </row>
    <row r="17" spans="1:9" ht="81" customHeight="1">
      <c r="A17" s="9" t="s">
        <v>2</v>
      </c>
      <c r="B17" s="22" t="s">
        <v>37</v>
      </c>
      <c r="C17" s="7" t="s">
        <v>24</v>
      </c>
      <c r="D17" s="33">
        <v>0</v>
      </c>
      <c r="E17" s="33">
        <v>100</v>
      </c>
      <c r="F17" s="33">
        <v>76.8</v>
      </c>
      <c r="G17" s="33">
        <v>77</v>
      </c>
      <c r="H17" s="33">
        <v>77</v>
      </c>
      <c r="I17" s="16">
        <f t="shared" ref="I17:I32" si="0">H17/F17</f>
        <v>1.0026041666666667</v>
      </c>
    </row>
    <row r="18" spans="1:9" ht="78.75">
      <c r="A18" s="9" t="s">
        <v>3</v>
      </c>
      <c r="B18" s="22" t="s">
        <v>38</v>
      </c>
      <c r="C18" s="7" t="s">
        <v>24</v>
      </c>
      <c r="D18" s="33">
        <v>62</v>
      </c>
      <c r="E18" s="33">
        <v>64.599999999999994</v>
      </c>
      <c r="F18" s="33">
        <v>64.400000000000006</v>
      </c>
      <c r="G18" s="33">
        <v>69</v>
      </c>
      <c r="H18" s="33">
        <v>69</v>
      </c>
      <c r="I18" s="16">
        <f t="shared" si="0"/>
        <v>1.0714285714285714</v>
      </c>
    </row>
    <row r="19" spans="1:9" ht="51.75" customHeight="1">
      <c r="A19" s="9" t="s">
        <v>4</v>
      </c>
      <c r="B19" s="22" t="s">
        <v>39</v>
      </c>
      <c r="C19" s="7" t="s">
        <v>24</v>
      </c>
      <c r="D19" s="33">
        <v>1</v>
      </c>
      <c r="E19" s="33">
        <v>1</v>
      </c>
      <c r="F19" s="33">
        <v>1</v>
      </c>
      <c r="G19" s="33">
        <v>1</v>
      </c>
      <c r="H19" s="33">
        <v>1</v>
      </c>
      <c r="I19" s="16">
        <f t="shared" si="0"/>
        <v>1</v>
      </c>
    </row>
    <row r="20" spans="1:9" ht="84.75" customHeight="1">
      <c r="A20" s="9" t="s">
        <v>5</v>
      </c>
      <c r="B20" s="22" t="s">
        <v>40</v>
      </c>
      <c r="C20" s="7" t="s">
        <v>24</v>
      </c>
      <c r="D20" s="33">
        <v>39.700000000000003</v>
      </c>
      <c r="E20" s="33">
        <v>45</v>
      </c>
      <c r="F20" s="33">
        <v>43</v>
      </c>
      <c r="G20" s="33">
        <v>45</v>
      </c>
      <c r="H20" s="33">
        <v>45</v>
      </c>
      <c r="I20" s="16">
        <f t="shared" si="0"/>
        <v>1.0465116279069768</v>
      </c>
    </row>
    <row r="21" spans="1:9" ht="94.5">
      <c r="A21" s="9" t="s">
        <v>6</v>
      </c>
      <c r="B21" s="22" t="s">
        <v>41</v>
      </c>
      <c r="C21" s="7" t="s">
        <v>24</v>
      </c>
      <c r="D21" s="33">
        <v>1</v>
      </c>
      <c r="E21" s="76">
        <v>1</v>
      </c>
      <c r="F21" s="33">
        <v>1</v>
      </c>
      <c r="G21" s="33">
        <v>1</v>
      </c>
      <c r="H21" s="33">
        <v>1</v>
      </c>
      <c r="I21" s="16">
        <f t="shared" si="0"/>
        <v>1</v>
      </c>
    </row>
    <row r="22" spans="1:9" ht="103.5" customHeight="1">
      <c r="A22" s="15" t="s">
        <v>8</v>
      </c>
      <c r="B22" s="22" t="s">
        <v>42</v>
      </c>
      <c r="C22" s="7" t="s">
        <v>24</v>
      </c>
      <c r="D22" s="33">
        <v>0</v>
      </c>
      <c r="E22" s="76">
        <v>100</v>
      </c>
      <c r="F22" s="36">
        <v>100</v>
      </c>
      <c r="G22" s="33">
        <v>100</v>
      </c>
      <c r="H22" s="33">
        <v>100</v>
      </c>
      <c r="I22" s="16">
        <f t="shared" si="0"/>
        <v>1</v>
      </c>
    </row>
    <row r="23" spans="1:9" ht="164.25" customHeight="1">
      <c r="A23" s="9" t="s">
        <v>9</v>
      </c>
      <c r="B23" s="22" t="s">
        <v>7</v>
      </c>
      <c r="C23" s="7" t="s">
        <v>24</v>
      </c>
      <c r="D23" s="33">
        <v>37</v>
      </c>
      <c r="E23" s="33">
        <v>60</v>
      </c>
      <c r="F23" s="33">
        <v>54</v>
      </c>
      <c r="G23" s="33">
        <v>56</v>
      </c>
      <c r="H23" s="33">
        <v>56</v>
      </c>
      <c r="I23" s="16">
        <f t="shared" si="0"/>
        <v>1.037037037037037</v>
      </c>
    </row>
    <row r="24" spans="1:9" ht="87" customHeight="1">
      <c r="A24" s="9" t="s">
        <v>10</v>
      </c>
      <c r="B24" s="24" t="s">
        <v>43</v>
      </c>
      <c r="C24" s="7" t="s">
        <v>24</v>
      </c>
      <c r="D24" s="34">
        <v>0</v>
      </c>
      <c r="E24" s="33">
        <v>100</v>
      </c>
      <c r="F24" s="33">
        <v>100</v>
      </c>
      <c r="G24" s="33">
        <v>100</v>
      </c>
      <c r="H24" s="33">
        <v>100</v>
      </c>
      <c r="I24" s="16">
        <f t="shared" si="0"/>
        <v>1</v>
      </c>
    </row>
    <row r="25" spans="1:9" ht="115.5" customHeight="1">
      <c r="A25" s="9" t="s">
        <v>11</v>
      </c>
      <c r="B25" s="8" t="s">
        <v>44</v>
      </c>
      <c r="C25" s="7" t="s">
        <v>24</v>
      </c>
      <c r="D25" s="33">
        <v>56</v>
      </c>
      <c r="E25" s="33">
        <v>74</v>
      </c>
      <c r="F25" s="33">
        <v>66.2</v>
      </c>
      <c r="G25" s="33">
        <v>78</v>
      </c>
      <c r="H25" s="33">
        <v>78</v>
      </c>
      <c r="I25" s="16">
        <f t="shared" si="0"/>
        <v>1.1782477341389728</v>
      </c>
    </row>
    <row r="26" spans="1:9" ht="132" customHeight="1">
      <c r="A26" s="15">
        <v>11</v>
      </c>
      <c r="B26" s="27" t="s">
        <v>48</v>
      </c>
      <c r="C26" s="23" t="s">
        <v>24</v>
      </c>
      <c r="D26" s="35">
        <v>42</v>
      </c>
      <c r="E26" s="35">
        <v>71</v>
      </c>
      <c r="F26" s="35">
        <v>65</v>
      </c>
      <c r="G26" s="35">
        <v>71</v>
      </c>
      <c r="H26" s="35">
        <v>71</v>
      </c>
      <c r="I26" s="32">
        <f t="shared" si="0"/>
        <v>1.0923076923076922</v>
      </c>
    </row>
    <row r="27" spans="1:9" ht="84" customHeight="1">
      <c r="A27" s="50">
        <v>12</v>
      </c>
      <c r="B27" s="25" t="s">
        <v>45</v>
      </c>
      <c r="C27" s="60" t="s">
        <v>24</v>
      </c>
      <c r="D27" s="40"/>
      <c r="E27" s="35"/>
      <c r="F27" s="40"/>
      <c r="G27" s="35"/>
      <c r="H27" s="40"/>
      <c r="I27" s="32"/>
    </row>
    <row r="28" spans="1:9" ht="21.75" customHeight="1">
      <c r="A28" s="51"/>
      <c r="B28" s="29" t="s">
        <v>46</v>
      </c>
      <c r="C28" s="61"/>
      <c r="D28" s="38">
        <v>0</v>
      </c>
      <c r="E28" s="42">
        <v>100</v>
      </c>
      <c r="F28" s="38">
        <v>100</v>
      </c>
      <c r="G28" s="42">
        <v>100</v>
      </c>
      <c r="H28" s="38">
        <v>100</v>
      </c>
      <c r="I28" s="46">
        <f t="shared" si="0"/>
        <v>1</v>
      </c>
    </row>
    <row r="29" spans="1:9" ht="24" customHeight="1">
      <c r="A29" s="52"/>
      <c r="B29" s="26" t="s">
        <v>47</v>
      </c>
      <c r="C29" s="62"/>
      <c r="D29" s="41">
        <v>0</v>
      </c>
      <c r="E29" s="37">
        <v>100</v>
      </c>
      <c r="F29" s="41">
        <v>100</v>
      </c>
      <c r="G29" s="37">
        <v>100</v>
      </c>
      <c r="H29" s="41">
        <v>100</v>
      </c>
      <c r="I29" s="47">
        <f t="shared" si="0"/>
        <v>1</v>
      </c>
    </row>
    <row r="30" spans="1:9" ht="126" customHeight="1">
      <c r="A30" s="21">
        <v>13</v>
      </c>
      <c r="B30" s="28" t="s">
        <v>57</v>
      </c>
      <c r="C30" s="39" t="s">
        <v>24</v>
      </c>
      <c r="D30" s="37">
        <v>100</v>
      </c>
      <c r="E30" s="37">
        <v>100</v>
      </c>
      <c r="F30" s="37">
        <v>100</v>
      </c>
      <c r="G30" s="37">
        <v>99</v>
      </c>
      <c r="H30" s="37">
        <v>99</v>
      </c>
      <c r="I30" s="47">
        <f t="shared" si="0"/>
        <v>0.99</v>
      </c>
    </row>
    <row r="31" spans="1:9" ht="73.5" customHeight="1">
      <c r="A31" s="21">
        <v>14</v>
      </c>
      <c r="B31" s="22" t="s">
        <v>49</v>
      </c>
      <c r="C31" s="23" t="s">
        <v>24</v>
      </c>
      <c r="D31" s="35">
        <v>62.5</v>
      </c>
      <c r="E31" s="35">
        <v>27</v>
      </c>
      <c r="F31" s="35">
        <v>36</v>
      </c>
      <c r="G31" s="35">
        <v>36</v>
      </c>
      <c r="H31" s="35">
        <v>36</v>
      </c>
      <c r="I31" s="16">
        <f t="shared" si="0"/>
        <v>1</v>
      </c>
    </row>
    <row r="32" spans="1:9" ht="74.25" customHeight="1">
      <c r="A32" s="15">
        <v>15</v>
      </c>
      <c r="B32" s="22" t="s">
        <v>50</v>
      </c>
      <c r="C32" s="7" t="s">
        <v>58</v>
      </c>
      <c r="D32" s="33">
        <v>0</v>
      </c>
      <c r="E32" s="33">
        <v>440</v>
      </c>
      <c r="F32" s="33">
        <v>140</v>
      </c>
      <c r="G32" s="33">
        <v>140</v>
      </c>
      <c r="H32" s="33">
        <v>140</v>
      </c>
      <c r="I32" s="16">
        <f t="shared" si="0"/>
        <v>1</v>
      </c>
    </row>
    <row r="33" spans="1:12" ht="15.75">
      <c r="A33" s="69" t="s">
        <v>12</v>
      </c>
      <c r="B33" s="69"/>
      <c r="C33" s="69"/>
      <c r="D33" s="69"/>
      <c r="E33" s="69"/>
      <c r="F33" s="69"/>
      <c r="G33" s="69"/>
      <c r="H33" s="69"/>
      <c r="I33" s="69"/>
    </row>
    <row r="34" spans="1:12" ht="69.75" customHeight="1">
      <c r="A34" s="9" t="s">
        <v>1</v>
      </c>
      <c r="B34" s="22" t="s">
        <v>51</v>
      </c>
      <c r="C34" s="7" t="s">
        <v>24</v>
      </c>
      <c r="D34" s="33">
        <v>100</v>
      </c>
      <c r="E34" s="33">
        <v>100</v>
      </c>
      <c r="F34" s="33">
        <v>100</v>
      </c>
      <c r="G34" s="33">
        <v>100</v>
      </c>
      <c r="H34" s="33">
        <v>100</v>
      </c>
      <c r="I34" s="16">
        <f>H34/F34</f>
        <v>1</v>
      </c>
    </row>
    <row r="35" spans="1:12" ht="118.5" customHeight="1">
      <c r="A35" s="9" t="s">
        <v>2</v>
      </c>
      <c r="B35" s="20" t="s">
        <v>52</v>
      </c>
      <c r="C35" s="7" t="s">
        <v>24</v>
      </c>
      <c r="D35" s="35">
        <v>56</v>
      </c>
      <c r="E35" s="35">
        <v>90</v>
      </c>
      <c r="F35" s="35">
        <v>90</v>
      </c>
      <c r="G35" s="35">
        <v>90</v>
      </c>
      <c r="H35" s="35">
        <v>90</v>
      </c>
      <c r="I35" s="16">
        <f t="shared" ref="I35:I39" si="1">H35/F35</f>
        <v>1</v>
      </c>
    </row>
    <row r="36" spans="1:12" ht="63">
      <c r="A36" s="53">
        <v>3</v>
      </c>
      <c r="B36" s="30" t="s">
        <v>53</v>
      </c>
      <c r="C36" s="72" t="s">
        <v>24</v>
      </c>
      <c r="D36" s="35"/>
      <c r="E36" s="35"/>
      <c r="F36" s="40"/>
      <c r="G36" s="35"/>
      <c r="H36" s="40"/>
      <c r="I36" s="16"/>
    </row>
    <row r="37" spans="1:12" ht="15.75">
      <c r="A37" s="54"/>
      <c r="B37" s="31" t="s">
        <v>46</v>
      </c>
      <c r="C37" s="73"/>
      <c r="D37" s="42">
        <v>64</v>
      </c>
      <c r="E37" s="42">
        <v>65</v>
      </c>
      <c r="F37" s="38">
        <v>64</v>
      </c>
      <c r="G37" s="42">
        <v>64.900000000000006</v>
      </c>
      <c r="H37" s="38">
        <v>64.900000000000006</v>
      </c>
      <c r="I37" s="16">
        <f t="shared" si="1"/>
        <v>1.0140625000000001</v>
      </c>
    </row>
    <row r="38" spans="1:12" ht="15.75">
      <c r="A38" s="54"/>
      <c r="B38" s="31" t="s">
        <v>54</v>
      </c>
      <c r="C38" s="73"/>
      <c r="D38" s="42">
        <v>64</v>
      </c>
      <c r="E38" s="42">
        <v>65</v>
      </c>
      <c r="F38" s="38">
        <v>64</v>
      </c>
      <c r="G38" s="42">
        <v>63</v>
      </c>
      <c r="H38" s="38">
        <v>63</v>
      </c>
      <c r="I38" s="16">
        <f t="shared" si="1"/>
        <v>0.984375</v>
      </c>
    </row>
    <row r="39" spans="1:12" ht="27" customHeight="1">
      <c r="A39" s="55"/>
      <c r="B39" s="28" t="s">
        <v>55</v>
      </c>
      <c r="C39" s="74"/>
      <c r="D39" s="37">
        <v>73</v>
      </c>
      <c r="E39" s="37">
        <v>75</v>
      </c>
      <c r="F39" s="41">
        <v>73</v>
      </c>
      <c r="G39" s="37">
        <v>79</v>
      </c>
      <c r="H39" s="41">
        <v>79</v>
      </c>
      <c r="I39" s="16">
        <f t="shared" si="1"/>
        <v>1.0821917808219179</v>
      </c>
    </row>
    <row r="40" spans="1:12" ht="27" customHeight="1">
      <c r="A40" s="43"/>
      <c r="B40" s="44"/>
      <c r="C40" s="45"/>
      <c r="D40" s="38"/>
      <c r="E40" s="38"/>
      <c r="F40" s="38"/>
      <c r="G40" s="38"/>
      <c r="H40" s="38"/>
      <c r="I40" s="38"/>
    </row>
    <row r="41" spans="1:12">
      <c r="A41" s="1"/>
      <c r="B41" s="71" t="s">
        <v>32</v>
      </c>
      <c r="C41" s="71"/>
      <c r="D41" s="71"/>
      <c r="E41" s="71"/>
      <c r="F41" s="1"/>
      <c r="G41" s="1"/>
      <c r="H41" s="75" t="s">
        <v>56</v>
      </c>
      <c r="I41" s="75"/>
    </row>
    <row r="42" spans="1:12">
      <c r="A42" s="3"/>
      <c r="B42" s="71" t="s">
        <v>33</v>
      </c>
      <c r="C42" s="71"/>
      <c r="D42" s="71"/>
      <c r="E42" s="71"/>
      <c r="F42" s="17"/>
      <c r="G42" s="17"/>
      <c r="H42" s="63" t="s">
        <v>34</v>
      </c>
      <c r="I42" s="63"/>
      <c r="J42" s="17"/>
      <c r="K42" s="18"/>
      <c r="L42" s="18"/>
    </row>
    <row r="43" spans="1:12" ht="24" customHeight="1">
      <c r="A43" s="4"/>
      <c r="B43" s="59" t="s">
        <v>31</v>
      </c>
      <c r="C43" s="59"/>
      <c r="D43" s="59"/>
      <c r="E43" s="59"/>
      <c r="F43" s="59"/>
      <c r="G43" s="59"/>
      <c r="H43" s="59"/>
      <c r="I43" s="59"/>
    </row>
    <row r="44" spans="1:12" ht="22.5" customHeight="1">
      <c r="B44" s="71"/>
      <c r="C44" s="71"/>
      <c r="D44" s="71"/>
      <c r="E44" s="71"/>
      <c r="F44" s="71"/>
      <c r="G44" s="71"/>
      <c r="H44" s="71"/>
      <c r="I44" s="71"/>
    </row>
    <row r="45" spans="1:12" ht="15.75">
      <c r="A45" s="2"/>
    </row>
  </sheetData>
  <mergeCells count="26">
    <mergeCell ref="B44:I44"/>
    <mergeCell ref="C36:C39"/>
    <mergeCell ref="H41:I41"/>
    <mergeCell ref="H42:I42"/>
    <mergeCell ref="B41:E41"/>
    <mergeCell ref="B42:E42"/>
    <mergeCell ref="B43:I43"/>
    <mergeCell ref="C27:C29"/>
    <mergeCell ref="H1:I1"/>
    <mergeCell ref="H2:I2"/>
    <mergeCell ref="A10:H10"/>
    <mergeCell ref="A8:I8"/>
    <mergeCell ref="A6:I6"/>
    <mergeCell ref="D7:E7"/>
    <mergeCell ref="A33:I33"/>
    <mergeCell ref="I12:I13"/>
    <mergeCell ref="A12:A13"/>
    <mergeCell ref="B12:B13"/>
    <mergeCell ref="C12:C13"/>
    <mergeCell ref="A9:I9"/>
    <mergeCell ref="D12:D13"/>
    <mergeCell ref="E12:F12"/>
    <mergeCell ref="G12:H12"/>
    <mergeCell ref="A27:A29"/>
    <mergeCell ref="A36:A39"/>
    <mergeCell ref="A15:I15"/>
  </mergeCells>
  <pageMargins left="0.51181102362204722" right="0.31496062992125984" top="0.35433070866141736" bottom="0.35433070866141736" header="0.31496062992125984" footer="0.31496062992125984"/>
  <pageSetup paperSize="9" scale="80" orientation="portrait" r:id="rId1"/>
  <rowBreaks count="1" manualBreakCount="1">
    <brk id="2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Sargisyan_S</dc:creator>
  <cp:lastModifiedBy>Okisheva_I</cp:lastModifiedBy>
  <cp:lastPrinted>2014-01-14T10:00:13Z</cp:lastPrinted>
  <dcterms:created xsi:type="dcterms:W3CDTF">2012-01-23T08:16:14Z</dcterms:created>
  <dcterms:modified xsi:type="dcterms:W3CDTF">2014-01-14T10:00:28Z</dcterms:modified>
</cp:coreProperties>
</file>